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porabnik\Desktop\projekti A+O\ŽILNIK\OŠ kete murn\Kette Murn_PROJEKTNA DOKUMENTACIJA JN MOL\popravki popisov za JN\"/>
    </mc:Choice>
  </mc:AlternateContent>
  <xr:revisionPtr revIDLastSave="0" documentId="13_ncr:1_{D06AA584-132D-427B-A0FD-D2AC33DA7004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PRIZIDEK C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4" i="1" s="1"/>
  <c r="F72" i="1"/>
  <c r="F62" i="1"/>
  <c r="F61" i="1"/>
  <c r="F58" i="1" l="1"/>
  <c r="F59" i="1"/>
  <c r="F57" i="1"/>
  <c r="F56" i="1"/>
  <c r="F70" i="1" l="1"/>
  <c r="F71" i="1"/>
  <c r="F69" i="1"/>
  <c r="F45" i="1"/>
  <c r="F87" i="1" l="1"/>
  <c r="F9" i="1"/>
  <c r="F79" i="1" l="1"/>
  <c r="F26" i="1" l="1"/>
  <c r="F85" i="1" l="1"/>
  <c r="F86" i="1"/>
  <c r="F100" i="1"/>
  <c r="F99" i="1"/>
  <c r="F98" i="1"/>
  <c r="F97" i="1"/>
  <c r="F96" i="1"/>
  <c r="F95" i="1"/>
  <c r="F94" i="1"/>
  <c r="F93" i="1"/>
  <c r="F92" i="1"/>
  <c r="F101" i="1" l="1"/>
  <c r="F84" i="1"/>
  <c r="F60" i="1"/>
  <c r="F83" i="1"/>
  <c r="F82" i="1"/>
  <c r="F81" i="1"/>
  <c r="F80" i="1"/>
  <c r="F68" i="1"/>
  <c r="F67" i="1"/>
  <c r="F66" i="1"/>
  <c r="F65" i="1"/>
  <c r="F54" i="1"/>
  <c r="F55" i="1"/>
  <c r="F44" i="1"/>
  <c r="F43" i="1"/>
  <c r="F20" i="1"/>
  <c r="F11" i="1"/>
  <c r="D116" i="1" l="1"/>
  <c r="F64" i="1"/>
  <c r="F63" i="1"/>
  <c r="F53" i="1"/>
  <c r="F52" i="1"/>
  <c r="F51" i="1"/>
  <c r="F50" i="1"/>
  <c r="F78" i="1"/>
  <c r="F88" i="1" s="1"/>
  <c r="D115" i="1" l="1"/>
  <c r="F42" i="1"/>
  <c r="F19" i="1"/>
  <c r="F18" i="1"/>
  <c r="F5" i="1"/>
  <c r="D114" i="1" l="1"/>
  <c r="F105" i="1"/>
  <c r="F41" i="1"/>
  <c r="F40" i="1"/>
  <c r="F39" i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17" i="1"/>
  <c r="F16" i="1"/>
  <c r="F10" i="1"/>
  <c r="F8" i="1"/>
  <c r="F7" i="1"/>
  <c r="F6" i="1"/>
  <c r="F4" i="1"/>
  <c r="F3" i="1"/>
  <c r="F46" i="1" l="1"/>
  <c r="D113" i="1" s="1"/>
  <c r="F35" i="1"/>
  <c r="D112" i="1" s="1"/>
  <c r="F12" i="1"/>
  <c r="D111" i="1" s="1"/>
  <c r="F106" i="1"/>
  <c r="D117" i="1" s="1"/>
  <c r="D119" i="1" l="1"/>
  <c r="D120" i="1" s="1"/>
  <c r="D121" i="1" l="1"/>
</calcChain>
</file>

<file path=xl/sharedStrings.xml><?xml version="1.0" encoding="utf-8"?>
<sst xmlns="http://schemas.openxmlformats.org/spreadsheetml/2006/main" count="311" uniqueCount="203">
  <si>
    <t>1. PREDDELA</t>
  </si>
  <si>
    <t>Št. post.</t>
  </si>
  <si>
    <t>Šifra</t>
  </si>
  <si>
    <t>Enota</t>
  </si>
  <si>
    <t>Ime postavke</t>
  </si>
  <si>
    <t>Količina</t>
  </si>
  <si>
    <t>Cena/enoto</t>
  </si>
  <si>
    <t>Cena</t>
  </si>
  <si>
    <t>strošek</t>
  </si>
  <si>
    <t>Zakoličba karakterističnih točk</t>
  </si>
  <si>
    <t>kos</t>
  </si>
  <si>
    <t xml:space="preserve"> Zavarovanje zakoličenih točk</t>
  </si>
  <si>
    <t>m2</t>
  </si>
  <si>
    <t xml:space="preserve"> Odstranitev grmovja in dreves z debli premera do 10 cm ter vej na gosto porasli površini – strojno</t>
  </si>
  <si>
    <t xml:space="preserve"> Posek in odstranitev dreves z debli premera 11 do 30 cm ter odstranitev vej</t>
  </si>
  <si>
    <t xml:space="preserve"> Odstranitev panja s premerom 11 do 30 cm z odvozom na deponijo na razdaljo nad 1000 m</t>
  </si>
  <si>
    <t>m1</t>
  </si>
  <si>
    <t>m3</t>
  </si>
  <si>
    <t>Preddela SKUPAJ</t>
  </si>
  <si>
    <t>.</t>
  </si>
  <si>
    <t>2. ZEMELJSKA DELA</t>
  </si>
  <si>
    <t xml:space="preserve"> Površinski izkop plodne zemljine – 1. kategorije – strojno z odrivom do 50 m</t>
  </si>
  <si>
    <t>Planiranje terena s predhodno odrinjenin materialom</t>
  </si>
  <si>
    <t xml:space="preserve"> Izdelava posteljice iz drobljenih kamnitih zrn v debelini 40 cm</t>
  </si>
  <si>
    <t>t</t>
  </si>
  <si>
    <t xml:space="preserve"> Prevoz materiala na razdaljo nad 15 do 20 km</t>
  </si>
  <si>
    <t xml:space="preserve"> Odlaganje odpadne zemljine</t>
  </si>
  <si>
    <t>Zemeljska dela SKUPAJ</t>
  </si>
  <si>
    <t>3. VOZIŠČNE KONSTRUKCIJE</t>
  </si>
  <si>
    <t xml:space="preserve"> m3</t>
  </si>
  <si>
    <t xml:space="preserve"> Izdelava nevezane nosilne plasti enakomerno zrnatega drobljenca iz kamnine v debelini do 20 cm</t>
  </si>
  <si>
    <t xml:space="preserve"> Izdelava nosilne plasti bituminizirane zmesi AC 22 base B 50/70 A3 v debelini 7 cm</t>
  </si>
  <si>
    <t xml:space="preserve"> m2</t>
  </si>
  <si>
    <t>Voziščne konstrukcije SKUPAJ</t>
  </si>
  <si>
    <t>4. ODVODNJAVANJE</t>
  </si>
  <si>
    <t>Odvodnjavanje SKUPAJ</t>
  </si>
  <si>
    <t>Tuje storitve SKUPAJ</t>
  </si>
  <si>
    <t xml:space="preserve"> Široki izkop zrnate kamnine – 4. kategorije – strojno z odrivom do 50 m</t>
  </si>
  <si>
    <t xml:space="preserve"> Izkop vezljive zemljine/zrnate kamnine – 3. kategorije za kanalske rove, prepuste, jaške in drenaže, širine do 1,0 m in globine do 2,0 m – strojno, planiranje dna ročno</t>
  </si>
  <si>
    <t xml:space="preserve"> Nakladanje vezljive zemljine – 3. in 4. kategorije</t>
  </si>
  <si>
    <t xml:space="preserve"> Razprostiranje odvečne vezljive zemljine – 3. in 4. kategorije</t>
  </si>
  <si>
    <t>Nakladanje materiala iz rušitvenih del (betoni, cevi)</t>
  </si>
  <si>
    <t>Dodatek za izdelavo asfaltne mulde širine 0,5m</t>
  </si>
  <si>
    <t>5. GRADBENO OBRTNIŠKA DELA</t>
  </si>
  <si>
    <t>REKAPITULACIJA</t>
  </si>
  <si>
    <t>PREDDELA</t>
  </si>
  <si>
    <t>ZEMELJSKA DELA</t>
  </si>
  <si>
    <t>VOZIŠČNE KONSTRUKCIJE</t>
  </si>
  <si>
    <t>ODVODNJAVANJE</t>
  </si>
  <si>
    <t>GRADBENO OBRTNIŠKA DELA</t>
  </si>
  <si>
    <t>TUJE STORITVE</t>
  </si>
  <si>
    <t>SKUPAJ</t>
  </si>
  <si>
    <t>DDV 22%</t>
  </si>
  <si>
    <t xml:space="preserve">SKUPAJ Z DDV 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</si>
  <si>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</si>
  <si>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</si>
  <si>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</si>
  <si>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</si>
  <si>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</si>
  <si>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</si>
  <si>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</si>
  <si>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</si>
  <si>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</si>
  <si>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</si>
  <si>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</si>
  <si>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</si>
  <si>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</si>
  <si>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</si>
  <si>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</si>
  <si>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</si>
  <si>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</si>
  <si>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</si>
  <si>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</si>
  <si>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</si>
  <si>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</si>
  <si>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</si>
  <si>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</si>
  <si>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</si>
  <si>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</si>
  <si>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</si>
  <si>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Gradbeno obrtniška dela SKUPAJ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</si>
  <si>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</si>
  <si>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</si>
  <si>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</si>
  <si>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</si>
  <si>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</si>
  <si>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</si>
  <si>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</si>
  <si>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</si>
  <si>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</si>
  <si>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</si>
  <si>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</si>
  <si>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</si>
  <si>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</si>
  <si>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</si>
  <si>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</si>
  <si>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</si>
  <si>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</si>
  <si>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</si>
  <si>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</si>
  <si>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</si>
  <si>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</si>
  <si>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</si>
  <si>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</si>
  <si>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</si>
  <si>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</si>
  <si>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6.1</t>
  </si>
  <si>
    <t>Porušitev in odstranitev betonskih konstukcij (robniki, jaški, zidovi ipd)</t>
  </si>
  <si>
    <t>kom</t>
  </si>
  <si>
    <t>Izvedba nalivalnega preskusa za ponikovalnice, izkop jame do globine 3m, dobava vode in meritve</t>
  </si>
  <si>
    <t xml:space="preserve"> Široki izkop vezljive zemljine/zrnate kamnine – 3. kategorije – strojno z odrivom do 50 m</t>
  </si>
  <si>
    <t>Varovanje izkopa z zagatno steno iz tirnic in lesenih plohov v višini do 3,0m z izvlačenjem v fazi izvedbe drenažnega zasutja pri izvajanju ponikovalnic</t>
  </si>
  <si>
    <t xml:space="preserve"> Ureditev planuma temeljnih tal vezljive zemljine – 3. kategorije - asfaltne in tlakovane površine</t>
  </si>
  <si>
    <t xml:space="preserve"> Zasip z drenažnim materialom - zasip ponikovalnic s hkratnim utrjevanjem po plasteh</t>
  </si>
  <si>
    <t>Izdelava drenažnega zasipa okoli temeljev objekta, do kote planuma tamponske blazine</t>
  </si>
  <si>
    <t xml:space="preserve"> Izkop vezljive zemljine/zrnate kamnine – 3. in 4. kategorije za kanalske rove, prepuste, jaške in drenaže, širine do 2,0 m in globine do 6,0 m – strojno, planiranje dna ročno</t>
  </si>
  <si>
    <t xml:space="preserve"> Izdelava obrabne in zaporne plasti bituminizirane zmesi AC 8 surf B 50/70 A3 v debelini 3 cm</t>
  </si>
  <si>
    <t>m</t>
  </si>
  <si>
    <t>6. OPREMA CEST</t>
  </si>
  <si>
    <t xml:space="preserve"> Izdelava temelja iz cementnega betona C 12/15, globine 80 cm, premera 30 cm</t>
  </si>
  <si>
    <t>Dobava in vgraditev stebrička za prometni znak iz vroče cinkane jeklene cevi s premerom 64 mm, dolge 3500 mm</t>
  </si>
  <si>
    <t>Dobava in pritrditev okroglega prometnega znaka, podloga iz vroče cinkane jeklene pločevine, znak z odsevno folijo 1. vrste, premera 400 mm  - znak STOP</t>
  </si>
  <si>
    <t>Oprema cest SKUPAJ</t>
  </si>
  <si>
    <t>6.2</t>
  </si>
  <si>
    <t>6.3</t>
  </si>
  <si>
    <t>6.4</t>
  </si>
  <si>
    <t xml:space="preserve"> Doplačilo za izdelavo označb na vozišču z belo barvo, debelina suhe snovi do 250 µm- prehod za pešce</t>
  </si>
  <si>
    <t>6.5</t>
  </si>
  <si>
    <t>6.6</t>
  </si>
  <si>
    <t>6.7</t>
  </si>
  <si>
    <t>6.8</t>
  </si>
  <si>
    <t>6.9</t>
  </si>
  <si>
    <t xml:space="preserve"> m1</t>
  </si>
  <si>
    <t xml:space="preserve"> Dobava in vgraditev predfabriciranega dvignjenega robnika iz cementnega betona s prerezom 15/25 cm</t>
  </si>
  <si>
    <t>Izdelava drenaže na podložni plasti iz cementnega betona, s trdimi plastičnimi cevmi premera 200 mm v globini do 6m- drenaža objekta</t>
  </si>
  <si>
    <t xml:space="preserve"> Izdelava kanalizacije iz cevi iz polivinilklorida, vključno s podložno plastjo iz cementnega betona, premera 160 mm, v globini do 2,0 m (meteorna in fekalna kanalizacija)</t>
  </si>
  <si>
    <t xml:space="preserve"> Izdelava kanalizacije iz cevi iz polivinilklorida, vključno s podložno plastjo iz cementnega betona, premera 200 mm, v globini do 2,0 m (meteorna in fekalna kanalizacija)</t>
  </si>
  <si>
    <t xml:space="preserve"> Izdelava kanalizacije iz cevi iz polivinilklorida, vključno s podložno plastjo iz cementnega betona, premera 250 mm, v globini do 2,0 m (meteorna in fekalna kanalizacija)</t>
  </si>
  <si>
    <t xml:space="preserve"> Izdelava kanalizacije iz cevi iz polivinilklorida, vključno s podložno plastjo iz cementnega betona, premera 315 mm, v globini do 2,0 m (meteorna in fekalna kanalizacija)</t>
  </si>
  <si>
    <t>Objekt: ZU prizidek C1</t>
  </si>
  <si>
    <t xml:space="preserve"> Dobava in vgraditev predfabriciranega  robnika iz cementnega betona s prerezom 5/25 cm</t>
  </si>
  <si>
    <t>8. TUJE STORITVE</t>
  </si>
  <si>
    <t>8.1</t>
  </si>
  <si>
    <t>OPREMA CEST</t>
  </si>
  <si>
    <t>Dobava in vgradnja lovilca maščob za kuhinje, razreda NG-4, vključno z LTŽ pokrovom z okvirjem</t>
  </si>
  <si>
    <t>5.3</t>
  </si>
  <si>
    <t>5.4</t>
  </si>
  <si>
    <t>5.5</t>
  </si>
  <si>
    <t>5.6</t>
  </si>
  <si>
    <t>5.7</t>
  </si>
  <si>
    <t>5.8</t>
  </si>
  <si>
    <t>Dobava in vgradnja ločilnega geosintetika minimalne natezne trdnosti 15 kN/m</t>
  </si>
  <si>
    <t>5.9</t>
  </si>
  <si>
    <t>Zakoličba obstoječih komunalnih vodov s strani upravljavca komunalnega voda (kanalizacija, elektro, telekomunikacije, vodovod, plinovod)</t>
  </si>
  <si>
    <t xml:space="preserve"> Geotehnični nadzor </t>
  </si>
  <si>
    <t>1.9</t>
  </si>
  <si>
    <t xml:space="preserve"> Humuziranje površine z valjanjem, v debelini do 20 cm - strojno</t>
  </si>
  <si>
    <t xml:space="preserve"> Doplačilo za zatravitev s travnim semenom, kot na primer travna mešanica Tivoli</t>
  </si>
  <si>
    <t>Odstranitev in odvoz v deponijo inox stebričkov ob zunanjem robu obstoječega pločnika na lokacijah uvozov/izvozov</t>
  </si>
  <si>
    <t>Dobava in vgradnja betonskih tlakovcev kot npr. Semmelrock Asti več različnih dimenzij in različnih barv, vključno s peščeno izravnalno plastjo frakcije 4/8mm debeline 3-5cm, vključno s fugiranjem s kremenčevim peskom</t>
  </si>
  <si>
    <t>Dobava in vgradnja črpalnega jaška, višina črpanja 5m, z dvema črpalkama na vodilih, vključno s LTŽ pokrovom z betonskim okvirjem, opremljen s krmilno alarmno omarico</t>
  </si>
  <si>
    <t>Dobava in vgradnja inox stebričkov po tipizaciji MOL, vgradnja v betonsko cev premera 20 cm, vključno z zalitjem z betonom</t>
  </si>
  <si>
    <t>Dobava in vgradnja zapornice na uvozu/izvozu na Koširjevo ulico, dolžina prečke 7,8m, vključno z AB temeljem s sidrno ploščo in inštalacijskimi cevmi preko temelja, vključno z induktivno zanko na izvozu, stebričkom fotocelice, krmiljenje z GSM, oddajniki, vključno s priklopom na električno omrežje in vzpostavitvijo kontrole (kot na primer CAME GART GT8)</t>
  </si>
  <si>
    <t>Dobava in vgradnja zapornice na izvozu na Kosovelovo ulico, dolžina prečke 6m, vključno z AB temeljem s sidrno ploščo in inštalacijskimi cevmi preko temelja, vključno z induktivno zanko na izvozu, stebričkom fotocelice, vključno s priklopom na električno omrežje in vzpostavitvijo kontrole (kot na primer CAME GART GT8)</t>
  </si>
  <si>
    <t xml:space="preserve"> Dobava in vgraditev ravne rešetke iz duktilne litine z nosilnostjo 250 kN, s prerezom 400/400 mm (jaški VJM9, VJM14)</t>
  </si>
  <si>
    <t xml:space="preserve"> Dobava in vgraditev vbočene rešetke iz duktilne litine z nosilnostjo 250 kN, s prerezom 400/400 mm (jaški VJM1, VJM2, VJM3, VJM15)</t>
  </si>
  <si>
    <t xml:space="preserve"> Dobava in vgraditev inox pokrova za polnjenje, dimenzij 40x40cm, višine 6 cm, povozen (jašekVJM6)</t>
  </si>
  <si>
    <t xml:space="preserve"> Dobava in vgraditev inox pokrova za polnjenje, z ojačanim dnom in jekleno armaturo, dimenzij 50x50cm, višine 12 cm, povozen (jaški VJM4, VJM5, RJM1, RJM3, RJM6, RJM7)</t>
  </si>
  <si>
    <t xml:space="preserve"> Dobava in vgraditev pokrova iz duktilne litine z nosilnostjo 250 kN, krožnega prereza s premerom 80 cm (jaški na drenaži)</t>
  </si>
  <si>
    <t xml:space="preserve"> Izdelava jaška iz cementnega betona, krožnega prereza s premerom 120 cm, globokega do 6m (jaški drenaže)</t>
  </si>
  <si>
    <t xml:space="preserve"> Ojačitev jaška krožnega prereza s premerom 100 cm z obbetoniranjem s cementnim betonom C 25/30 (jašek RJM3)</t>
  </si>
  <si>
    <t xml:space="preserve"> Dobava in vgraditev pokrova iz duktilne litine z nosilnostjo 250 kN, 40x40 cm (jaški VJM7,  VJM10, VJM11, VJM12, VJM13, RJM2, RJM4)</t>
  </si>
  <si>
    <t xml:space="preserve"> Dobava in vgraditev inox oljnega zrakotesnega pokrova za polnjenje, z ojačanim dnom in jekleno armaturo, dimenzij 50x50cm, višine 12 cm, povozen (jaški RJF1, RJF4, RJF7, obstoječi fekalni jašek na vhodni površini)</t>
  </si>
  <si>
    <t>4.18</t>
  </si>
  <si>
    <t>4.19</t>
  </si>
  <si>
    <t xml:space="preserve"> Dobava in vgraditev predfabriciranega dvignjenega vtočnega robnika iz cementnega betona s prerezom 15/25 cm (ob jaških VJM8, VJM10M, VJM11, VJM12, VJM13)</t>
  </si>
  <si>
    <t>3.7</t>
  </si>
  <si>
    <t xml:space="preserve">Izvedba ponikovalnega polja 6x6m, globine 3m, betonska drenažna cev premera 2m, s konusno glavo, drenažnim zasipom drenažne cevi do kote planuma kamnite grede/humuziranja, drenažnim zasipom na dnu jaška, vključno s pokrovom </t>
  </si>
  <si>
    <t xml:space="preserve">Izvedba ponikovalnega polja 5x5m, globine 3m, betonska drenažna cev premera 1,5m, s konusno glavo, drenažnim zasipom drenažne cevi do kote planuma kamnite grede/humuziranja, drenažnim zasipom na dnu jaška, vključno s pokrovom </t>
  </si>
  <si>
    <t xml:space="preserve">Izvedba ponikovalnega polja 5x5m, globine 3m, betonska drenažna cev premera 2m, s konusno glavo, drenažnim zasipom drenažne cevi do kote planuma kamnite grede/humuziranja, drenažnim zasipom na dnu jaška, vključno s pokrovom </t>
  </si>
  <si>
    <t>5.10</t>
  </si>
  <si>
    <t>Dobava in pritrditev prometnega znaka, podloga iz aluminijaste pločevine, znak z odsevno barvo-folijo ……. vrste, velikost do 0,10 m2 (znaki 2438-8, 2441, 2226-1)</t>
  </si>
  <si>
    <t xml:space="preserve"> Izdelava tankoslojne vzdolžne označbe na vozišču z enokomponentno belo barvo, vključno 250 g/m2 posipa z drobci / kroglicami stekla, strojno, debelina plasti suhe snovi 200 µm, širina črte 10 cm- označba parkirišč, ločilna črta na uvozu</t>
  </si>
  <si>
    <t xml:space="preserve"> Izdelava tankoslojne označbe na vozišču z rumeno barvo, vključno 250 g/m2 posipa z drobci / kroglicami stekla, strojno, debelina plasti suhe snovi 400 µm, širina črte 20 cm (poševne črte parkirišča za invalide)</t>
  </si>
  <si>
    <t xml:space="preserve"> Izdelava tankoslojne prečne in ostalih označb na vozišču z enokomponentno belo barvo, vključno 250 g/m2 posipa z drobci / kroglicami stekla, strojno, debelina plasti suhe snovi 250 µm, širina črte 50 cm (STOP črte)</t>
  </si>
  <si>
    <t xml:space="preserve"> Izdelava tankoslojne prečne in ostalih označb na vozišču z barvo, vključno 200 g/m2 posipa z drobci / kroglicami stekla, strojno, debelina plasti ….. µm, posamezna površina označbe 1,1 do 1,5 m2 - parkirišče za invalide, elektro polnilnica</t>
  </si>
  <si>
    <t xml:space="preserve">Izvedba ponikovalnice drenaže, globine 1,5m pod koto drenže, drenažna cev premera 1,2m, s konusno glavo na koti zunanje ureditve, drenažnim zasipom na dnu jaška, vključno s pokrovom </t>
  </si>
  <si>
    <t xml:space="preserve"> Izdelava jaška meteorne kanalizacije iz cementnega betona, krožnega prereza s premerom 50 cm, globokega do 1m</t>
  </si>
  <si>
    <t xml:space="preserve"> Izdelava jaška meteorne kanalizacije iz cementnega betona, krožnega prereza s premerom 60 cm, globokega do 1m</t>
  </si>
  <si>
    <t xml:space="preserve"> Izdelava jaška meteorne kanalizacije iz cementnega betona, krožnega prereza s premerom 80 cm, globokega do 1m</t>
  </si>
  <si>
    <t xml:space="preserve"> Izdelava jaška fekalne kanalizacije iz cementnega betona, krožnega prereza s premerom 80 cm, globokega od 1,0m do 1,5m</t>
  </si>
  <si>
    <t xml:space="preserve"> Izdelava jaška meteorne kanalizacije iz cementnega betona, krožnega prereza s premerom 100 cm, globokega do 1m</t>
  </si>
  <si>
    <t xml:space="preserve"> Dobava in vgraditev pokrova iz duktilne litine z nosilnostjo 250 kN, krožnega prereza s premerom 60 cm (jaški VJM8, RJM5, RJF2, RJF3, RJF5, RJF6)</t>
  </si>
  <si>
    <t xml:space="preserve"> Ojačitev jaška krožnega prereza s premerom 50 cm z obbetoniranjem s cementnim betonom C 25/30 (jaški VJM1, VJM2, VJM9, VJM15)</t>
  </si>
  <si>
    <t xml:space="preserve"> Ojačitev jaška krožnega prereza s premerom 80 cm z obbetoniranjem s cementnim betonom C 25/30 (jaški VJM3, VJM8, RJM5)</t>
  </si>
  <si>
    <t>Preskus tesnosti meteornih kanalov in jaškov z vodo po standardu SIST EN 1610, preskus opravi pooblaščena organizacija, ki izda tudi ustrezno poročilo/potrdilo, ter sestavi zapisnik</t>
  </si>
  <si>
    <t>Preskus tesnosti fekalnih kanalov in jaškov z vodo po standardu SIST EN 1610, preskus opravi pooblaščena organizacija, ki izda tudi ustrezno poročilo/potrdilo, ter sestavi zapisnik</t>
  </si>
  <si>
    <t>4.20</t>
  </si>
  <si>
    <t>4.21</t>
  </si>
  <si>
    <t>4.22</t>
  </si>
  <si>
    <t>4.23</t>
  </si>
  <si>
    <t>4.24</t>
  </si>
  <si>
    <t>24.06.2026   v polje F74 prišteti celici F72 ter F73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</si>
</sst>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[$€-407]"/>
    <numFmt numFmtId="166" formatCode="#,##0.00\ _€;[Red]#,##0.00\ _€"/>
    <numFmt numFmtId="167" formatCode="#,##0.00\ [$€-407];[Red]\-#,##0.00\ [$€-407]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13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5" fillId="2" borderId="2" xfId="0" applyNumberFormat="1" applyFont="1" applyFill="1" applyBorder="1" applyAlignment="1">
      <alignment horizontal="right" wrapText="1"/>
    </xf>
    <xf numFmtId="49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2" xfId="0" applyFont="1" applyFill="1" applyBorder="1" applyAlignment="1">
      <alignment horizontal="right"/>
    </xf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8" fillId="0" borderId="1" xfId="0" applyFont="1" applyBorder="1" applyAlignment="1">
      <alignment wrapText="1"/>
    </xf>
    <xf numFmtId="167" fontId="9" fillId="0" borderId="1" xfId="0" applyNumberFormat="1" applyFont="1" applyBorder="1" applyAlignment="1">
      <alignment horizontal="right" wrapText="1"/>
    </xf>
    <xf numFmtId="0" fontId="7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12" fillId="0" borderId="0" xfId="0" applyFont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 wrapText="1"/>
    </xf>
    <xf numFmtId="2" fontId="0" fillId="0" borderId="0" xfId="0" applyNumberFormat="1" applyAlignment="1">
      <alignment horizontal="center"/>
    </xf>
    <xf numFmtId="49" fontId="3" fillId="0" borderId="1" xfId="1" applyNumberFormat="1" applyFont="1" applyBorder="1" applyAlignment="1">
      <alignment wrapText="1"/>
    </xf>
    <xf numFmtId="0" fontId="3" fillId="0" borderId="1" xfId="1" applyFont="1" applyBorder="1" applyAlignment="1">
      <alignment horizontal="left"/>
    </xf>
    <xf numFmtId="49" fontId="3" fillId="0" borderId="2" xfId="0" applyNumberFormat="1" applyFont="1" applyBorder="1" applyAlignment="1">
      <alignment wrapText="1"/>
    </xf>
    <xf numFmtId="0" fontId="14" fillId="0" borderId="0" xfId="0" applyFont="1"/>
    <xf numFmtId="0" fontId="14" fillId="0" borderId="0" xfId="0" quotePrefix="1" applyFont="1"/>
    <xf numFmtId="44" fontId="0" fillId="0" borderId="1" xfId="0" applyNumberFormat="1" applyBorder="1" applyAlignment="1" applyProtection="1">
      <alignment horizontal="center"/>
      <protection locked="0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/>
    </xf>
    <xf numFmtId="14" fontId="15" fillId="0" borderId="0" xfId="0" applyNumberFormat="1" applyFont="1" applyAlignment="1">
      <alignment horizontal="left"/>
    </xf>
  </cellXfs>
  <cellStyles count="6">
    <cellStyle name="Navadno" xfId="0" builtinId="0"/>
    <cellStyle name="Navadno 2" xfId="2" xr:uid="{00000000-0005-0000-0000-000001000000}"/>
    <cellStyle name="Navadno 2 2" xfId="3" xr:uid="{00000000-0005-0000-0000-000002000000}"/>
    <cellStyle name="Navadno 3" xfId="1" xr:uid="{00000000-0005-0000-0000-000003000000}"/>
    <cellStyle name="Normal_KKO+RNO" xfId="4" xr:uid="{00000000-0005-0000-0000-000004000000}"/>
    <cellStyle name="Vejica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view="pageLayout" topLeftCell="A97" zoomScale="85" zoomScaleNormal="100" zoomScalePageLayoutView="85" workbookViewId="0">
      <selection activeCell="C99" sqref="C99"/>
    </sheetView>
  </sheetViews>
  <sheetFormatPr defaultRowHeight="14.4" x14ac:dyDescent="0.55000000000000004"/>
  <cols>
    <col min="1" max="1" width="8.15625" customWidth="1"/>
    <col min="2" max="2" width="6.68359375" customWidth="1"/>
    <col min="3" max="3" width="38.3671875" customWidth="1"/>
    <col min="4" max="4" width="13.5234375" customWidth="1"/>
    <col min="5" max="5" width="13.15625" customWidth="1"/>
    <col min="6" max="6" width="14.68359375" customWidth="1"/>
  </cols>
  <sheetData>
    <row r="1" spans="1:8" ht="17.7" x14ac:dyDescent="0.55000000000000004">
      <c r="A1" s="61" t="s">
        <v>0</v>
      </c>
      <c r="B1" s="61"/>
      <c r="C1" s="61"/>
      <c r="D1" s="61"/>
      <c r="E1" s="61"/>
      <c r="F1" s="61"/>
    </row>
    <row r="2" spans="1:8" x14ac:dyDescent="0.55000000000000004">
      <c r="A2" s="1" t="s">
        <v>1</v>
      </c>
      <c r="B2" s="1" t="s">
        <v>3</v>
      </c>
      <c r="C2" s="9" t="s">
        <v>4</v>
      </c>
      <c r="D2" s="15" t="s">
        <v>5</v>
      </c>
      <c r="E2" s="15" t="s">
        <v>6</v>
      </c>
      <c r="F2" s="15" t="s">
        <v>7</v>
      </c>
    </row>
    <row r="3" spans="1:8" ht="15.3" x14ac:dyDescent="0.55000000000000004">
      <c r="A3" s="48" t="s">
        <v>54</v>
      </c>
      <c r="B3" s="2" t="s">
        <v>8</v>
      </c>
      <c r="C3" s="10" t="s">
        <v>9</v>
      </c>
      <c r="D3" s="16">
        <v>1</v>
      </c>
      <c r="E3" s="58"/>
      <c r="F3" s="21">
        <f>D3*E3</f>
        <v>0</v>
      </c>
    </row>
    <row r="4" spans="1:8" ht="15.3" x14ac:dyDescent="0.55000000000000004">
      <c r="A4" s="48" t="s">
        <v>55</v>
      </c>
      <c r="B4" s="2" t="s">
        <v>10</v>
      </c>
      <c r="C4" s="10" t="s">
        <v>11</v>
      </c>
      <c r="D4" s="16">
        <v>40</v>
      </c>
      <c r="E4" s="58"/>
      <c r="F4" s="21">
        <f t="shared" ref="F4:F10" si="0">D4*E4</f>
        <v>0</v>
      </c>
    </row>
    <row r="5" spans="1:8" s="28" customFormat="1" ht="61.2" x14ac:dyDescent="0.55000000000000004">
      <c r="A5" s="49" t="s">
        <v>56</v>
      </c>
      <c r="B5" s="26" t="s">
        <v>10</v>
      </c>
      <c r="C5" s="27" t="s">
        <v>153</v>
      </c>
      <c r="D5" s="16">
        <v>4</v>
      </c>
      <c r="E5" s="58"/>
      <c r="F5" s="21">
        <f>D5*E5</f>
        <v>0</v>
      </c>
    </row>
    <row r="6" spans="1:8" ht="45.9" x14ac:dyDescent="0.55000000000000004">
      <c r="A6" s="48" t="s">
        <v>57</v>
      </c>
      <c r="B6" s="2" t="s">
        <v>12</v>
      </c>
      <c r="C6" s="10" t="s">
        <v>13</v>
      </c>
      <c r="D6" s="16">
        <v>600</v>
      </c>
      <c r="E6" s="58"/>
      <c r="F6" s="21">
        <f t="shared" si="0"/>
        <v>0</v>
      </c>
      <c r="H6" s="57"/>
    </row>
    <row r="7" spans="1:8" ht="30.6" x14ac:dyDescent="0.55000000000000004">
      <c r="A7" s="48" t="s">
        <v>58</v>
      </c>
      <c r="B7" s="2" t="s">
        <v>10</v>
      </c>
      <c r="C7" s="10" t="s">
        <v>14</v>
      </c>
      <c r="D7" s="16">
        <v>10</v>
      </c>
      <c r="E7" s="58"/>
      <c r="F7" s="21">
        <f t="shared" si="0"/>
        <v>0</v>
      </c>
    </row>
    <row r="8" spans="1:8" ht="45.9" x14ac:dyDescent="0.55000000000000004">
      <c r="A8" s="48" t="s">
        <v>59</v>
      </c>
      <c r="B8" s="2" t="s">
        <v>10</v>
      </c>
      <c r="C8" s="10" t="s">
        <v>15</v>
      </c>
      <c r="D8" s="16">
        <v>10</v>
      </c>
      <c r="E8" s="58"/>
      <c r="F8" s="21">
        <f t="shared" si="0"/>
        <v>0</v>
      </c>
    </row>
    <row r="9" spans="1:8" ht="45.9" x14ac:dyDescent="0.55000000000000004">
      <c r="A9" s="48" t="s">
        <v>60</v>
      </c>
      <c r="B9" s="2" t="s">
        <v>10</v>
      </c>
      <c r="C9" s="10" t="s">
        <v>158</v>
      </c>
      <c r="D9" s="16">
        <v>15</v>
      </c>
      <c r="E9" s="58"/>
      <c r="F9" s="21">
        <f t="shared" si="0"/>
        <v>0</v>
      </c>
    </row>
    <row r="10" spans="1:8" ht="30.6" x14ac:dyDescent="0.55000000000000004">
      <c r="A10" s="48" t="s">
        <v>61</v>
      </c>
      <c r="B10" s="2" t="s">
        <v>17</v>
      </c>
      <c r="C10" s="10" t="s">
        <v>107</v>
      </c>
      <c r="D10" s="16">
        <v>10</v>
      </c>
      <c r="E10" s="58"/>
      <c r="F10" s="21">
        <f t="shared" si="0"/>
        <v>0</v>
      </c>
    </row>
    <row r="11" spans="1:8" ht="45.9" x14ac:dyDescent="0.55000000000000004">
      <c r="A11" s="49" t="s">
        <v>155</v>
      </c>
      <c r="B11" s="2" t="s">
        <v>108</v>
      </c>
      <c r="C11" s="10" t="s">
        <v>109</v>
      </c>
      <c r="D11" s="16">
        <v>1</v>
      </c>
      <c r="E11" s="58"/>
      <c r="F11" s="21">
        <f>D11*E11</f>
        <v>0</v>
      </c>
    </row>
    <row r="12" spans="1:8" x14ac:dyDescent="0.55000000000000004">
      <c r="B12" s="5"/>
      <c r="C12" s="11" t="s">
        <v>18</v>
      </c>
      <c r="D12" s="17" t="s">
        <v>19</v>
      </c>
      <c r="E12" s="22"/>
      <c r="F12" s="23">
        <f>SUM(F3:F11)</f>
        <v>0</v>
      </c>
    </row>
    <row r="13" spans="1:8" x14ac:dyDescent="0.55000000000000004">
      <c r="D13" s="18"/>
      <c r="E13" s="18"/>
      <c r="F13" s="24"/>
    </row>
    <row r="14" spans="1:8" ht="17.7" x14ac:dyDescent="0.55000000000000004">
      <c r="A14" s="61" t="s">
        <v>20</v>
      </c>
      <c r="B14" s="61"/>
      <c r="C14" s="61"/>
      <c r="D14" s="61"/>
      <c r="E14" s="61"/>
      <c r="F14" s="61"/>
    </row>
    <row r="15" spans="1:8" x14ac:dyDescent="0.55000000000000004">
      <c r="A15" s="1" t="s">
        <v>1</v>
      </c>
      <c r="B15" s="1" t="s">
        <v>3</v>
      </c>
      <c r="C15" s="9" t="s">
        <v>4</v>
      </c>
      <c r="D15" s="19" t="s">
        <v>5</v>
      </c>
      <c r="E15" s="15" t="s">
        <v>6</v>
      </c>
      <c r="F15" s="15" t="s">
        <v>7</v>
      </c>
    </row>
    <row r="16" spans="1:8" ht="30.6" x14ac:dyDescent="0.55000000000000004">
      <c r="A16" s="48" t="s">
        <v>62</v>
      </c>
      <c r="B16" s="2" t="s">
        <v>17</v>
      </c>
      <c r="C16" s="10" t="s">
        <v>21</v>
      </c>
      <c r="D16" s="16">
        <v>360</v>
      </c>
      <c r="E16" s="58"/>
      <c r="F16" s="21">
        <f>D16*E16</f>
        <v>0</v>
      </c>
    </row>
    <row r="17" spans="1:6" ht="45.9" x14ac:dyDescent="0.55000000000000004">
      <c r="A17" s="48" t="s">
        <v>63</v>
      </c>
      <c r="B17" s="2" t="s">
        <v>17</v>
      </c>
      <c r="C17" s="10" t="s">
        <v>110</v>
      </c>
      <c r="D17" s="16">
        <v>750</v>
      </c>
      <c r="E17" s="58"/>
      <c r="F17" s="21">
        <f t="shared" ref="F17:F34" si="1">D17*E17</f>
        <v>0</v>
      </c>
    </row>
    <row r="18" spans="1:6" ht="30.6" x14ac:dyDescent="0.55000000000000004">
      <c r="A18" s="48" t="s">
        <v>64</v>
      </c>
      <c r="B18" s="2" t="s">
        <v>17</v>
      </c>
      <c r="C18" s="10" t="s">
        <v>37</v>
      </c>
      <c r="D18" s="16">
        <v>100</v>
      </c>
      <c r="E18" s="58"/>
      <c r="F18" s="21">
        <f>D18*E18</f>
        <v>0</v>
      </c>
    </row>
    <row r="19" spans="1:6" ht="63.75" customHeight="1" x14ac:dyDescent="0.55000000000000004">
      <c r="A19" s="48" t="s">
        <v>65</v>
      </c>
      <c r="B19" s="2" t="s">
        <v>17</v>
      </c>
      <c r="C19" s="10" t="s">
        <v>38</v>
      </c>
      <c r="D19" s="16">
        <v>1210</v>
      </c>
      <c r="E19" s="58"/>
      <c r="F19" s="21">
        <f>D19*E19</f>
        <v>0</v>
      </c>
    </row>
    <row r="20" spans="1:6" ht="63.75" customHeight="1" x14ac:dyDescent="0.55000000000000004">
      <c r="A20" s="48" t="s">
        <v>66</v>
      </c>
      <c r="B20" s="2" t="s">
        <v>17</v>
      </c>
      <c r="C20" s="10" t="s">
        <v>115</v>
      </c>
      <c r="D20" s="16">
        <v>500</v>
      </c>
      <c r="E20" s="58"/>
      <c r="F20" s="21">
        <f>D20*E20</f>
        <v>0</v>
      </c>
    </row>
    <row r="21" spans="1:6" ht="61.2" x14ac:dyDescent="0.55000000000000004">
      <c r="A21" s="48" t="s">
        <v>67</v>
      </c>
      <c r="B21" s="2" t="s">
        <v>12</v>
      </c>
      <c r="C21" s="10" t="s">
        <v>111</v>
      </c>
      <c r="D21" s="16">
        <v>2500</v>
      </c>
      <c r="E21" s="58"/>
      <c r="F21" s="21">
        <f t="shared" si="1"/>
        <v>0</v>
      </c>
    </row>
    <row r="22" spans="1:6" ht="30.6" x14ac:dyDescent="0.55000000000000004">
      <c r="A22" s="48" t="s">
        <v>68</v>
      </c>
      <c r="B22" s="2" t="s">
        <v>12</v>
      </c>
      <c r="C22" s="10" t="s">
        <v>22</v>
      </c>
      <c r="D22" s="16">
        <v>100</v>
      </c>
      <c r="E22" s="58"/>
      <c r="F22" s="21">
        <f t="shared" si="1"/>
        <v>0</v>
      </c>
    </row>
    <row r="23" spans="1:6" ht="45.9" x14ac:dyDescent="0.55000000000000004">
      <c r="A23" s="48" t="s">
        <v>69</v>
      </c>
      <c r="B23" s="2" t="s">
        <v>12</v>
      </c>
      <c r="C23" s="10" t="s">
        <v>112</v>
      </c>
      <c r="D23" s="16">
        <v>1570</v>
      </c>
      <c r="E23" s="58"/>
      <c r="F23" s="21">
        <f t="shared" si="1"/>
        <v>0</v>
      </c>
    </row>
    <row r="24" spans="1:6" ht="45.9" x14ac:dyDescent="0.55000000000000004">
      <c r="A24" s="48" t="s">
        <v>70</v>
      </c>
      <c r="B24" s="2" t="s">
        <v>17</v>
      </c>
      <c r="C24" s="10" t="s">
        <v>113</v>
      </c>
      <c r="D24" s="16">
        <v>320</v>
      </c>
      <c r="E24" s="58"/>
      <c r="F24" s="21">
        <f t="shared" si="1"/>
        <v>0</v>
      </c>
    </row>
    <row r="25" spans="1:6" ht="30.6" x14ac:dyDescent="0.55000000000000004">
      <c r="A25" s="48" t="s">
        <v>71</v>
      </c>
      <c r="B25" s="2" t="s">
        <v>17</v>
      </c>
      <c r="C25" s="10" t="s">
        <v>114</v>
      </c>
      <c r="D25" s="16">
        <v>1500</v>
      </c>
      <c r="E25" s="58"/>
      <c r="F25" s="21">
        <f t="shared" si="1"/>
        <v>0</v>
      </c>
    </row>
    <row r="26" spans="1:6" ht="30.6" x14ac:dyDescent="0.55000000000000004">
      <c r="A26" s="48"/>
      <c r="B26" s="2" t="s">
        <v>12</v>
      </c>
      <c r="C26" s="10" t="s">
        <v>151</v>
      </c>
      <c r="D26" s="16">
        <v>900</v>
      </c>
      <c r="E26" s="58"/>
      <c r="F26" s="21">
        <f t="shared" si="1"/>
        <v>0</v>
      </c>
    </row>
    <row r="27" spans="1:6" ht="30.6" x14ac:dyDescent="0.55000000000000004">
      <c r="A27" s="48" t="s">
        <v>72</v>
      </c>
      <c r="B27" s="2" t="s">
        <v>12</v>
      </c>
      <c r="C27" s="10" t="s">
        <v>23</v>
      </c>
      <c r="D27" s="16">
        <v>1570</v>
      </c>
      <c r="E27" s="58"/>
      <c r="F27" s="21">
        <f t="shared" si="1"/>
        <v>0</v>
      </c>
    </row>
    <row r="28" spans="1:6" ht="30.6" x14ac:dyDescent="0.55000000000000004">
      <c r="A28" s="48" t="s">
        <v>73</v>
      </c>
      <c r="B28" s="2" t="s">
        <v>17</v>
      </c>
      <c r="C28" s="10" t="s">
        <v>156</v>
      </c>
      <c r="D28" s="16">
        <v>84</v>
      </c>
      <c r="E28" s="58"/>
      <c r="F28" s="21">
        <f t="shared" si="1"/>
        <v>0</v>
      </c>
    </row>
    <row r="29" spans="1:6" ht="33.75" customHeight="1" x14ac:dyDescent="0.55000000000000004">
      <c r="A29" s="48" t="s">
        <v>74</v>
      </c>
      <c r="B29" s="2" t="s">
        <v>12</v>
      </c>
      <c r="C29" s="10" t="s">
        <v>157</v>
      </c>
      <c r="D29" s="16">
        <v>280</v>
      </c>
      <c r="E29" s="58"/>
      <c r="F29" s="21">
        <f t="shared" si="1"/>
        <v>0</v>
      </c>
    </row>
    <row r="30" spans="1:6" ht="30.6" x14ac:dyDescent="0.55000000000000004">
      <c r="A30" s="48" t="s">
        <v>75</v>
      </c>
      <c r="B30" s="2" t="s">
        <v>24</v>
      </c>
      <c r="C30" s="10" t="s">
        <v>25</v>
      </c>
      <c r="D30" s="16">
        <v>5200</v>
      </c>
      <c r="E30" s="58"/>
      <c r="F30" s="21">
        <f t="shared" si="1"/>
        <v>0</v>
      </c>
    </row>
    <row r="31" spans="1:6" ht="30.6" x14ac:dyDescent="0.55000000000000004">
      <c r="A31" s="48" t="s">
        <v>76</v>
      </c>
      <c r="B31" s="2" t="s">
        <v>17</v>
      </c>
      <c r="C31" s="10" t="s">
        <v>40</v>
      </c>
      <c r="D31" s="16">
        <v>2730</v>
      </c>
      <c r="E31" s="58"/>
      <c r="F31" s="21">
        <f t="shared" si="1"/>
        <v>0</v>
      </c>
    </row>
    <row r="32" spans="1:6" ht="15.3" x14ac:dyDescent="0.55000000000000004">
      <c r="A32" s="48" t="s">
        <v>77</v>
      </c>
      <c r="B32" s="2" t="s">
        <v>24</v>
      </c>
      <c r="C32" s="10" t="s">
        <v>26</v>
      </c>
      <c r="D32" s="16">
        <v>5200</v>
      </c>
      <c r="E32" s="58"/>
      <c r="F32" s="21">
        <f t="shared" si="1"/>
        <v>0</v>
      </c>
    </row>
    <row r="33" spans="1:6" ht="30.6" x14ac:dyDescent="0.55000000000000004">
      <c r="A33" s="48" t="s">
        <v>78</v>
      </c>
      <c r="B33" s="2" t="s">
        <v>17</v>
      </c>
      <c r="C33" s="10" t="s">
        <v>39</v>
      </c>
      <c r="D33" s="16">
        <v>2730</v>
      </c>
      <c r="E33" s="58"/>
      <c r="F33" s="21">
        <f t="shared" si="1"/>
        <v>0</v>
      </c>
    </row>
    <row r="34" spans="1:6" ht="30.6" x14ac:dyDescent="0.55000000000000004">
      <c r="A34" s="48" t="s">
        <v>79</v>
      </c>
      <c r="B34" s="2" t="s">
        <v>17</v>
      </c>
      <c r="C34" s="10" t="s">
        <v>41</v>
      </c>
      <c r="D34" s="16">
        <v>10</v>
      </c>
      <c r="E34" s="58"/>
      <c r="F34" s="21">
        <f t="shared" si="1"/>
        <v>0</v>
      </c>
    </row>
    <row r="35" spans="1:6" ht="15.3" x14ac:dyDescent="0.55000000000000004">
      <c r="A35" s="3"/>
      <c r="B35" s="7"/>
      <c r="C35" s="11" t="s">
        <v>27</v>
      </c>
      <c r="D35" s="17" t="s">
        <v>19</v>
      </c>
      <c r="E35" s="22"/>
      <c r="F35" s="23">
        <f>SUM(F16:F34)</f>
        <v>0</v>
      </c>
    </row>
    <row r="36" spans="1:6" x14ac:dyDescent="0.55000000000000004">
      <c r="D36" s="5"/>
      <c r="E36" s="5"/>
      <c r="F36" s="5"/>
    </row>
    <row r="37" spans="1:6" ht="17.7" x14ac:dyDescent="0.55000000000000004">
      <c r="A37" s="61" t="s">
        <v>28</v>
      </c>
      <c r="B37" s="61"/>
      <c r="C37" s="61"/>
      <c r="D37" s="61"/>
      <c r="E37" s="61"/>
      <c r="F37" s="61"/>
    </row>
    <row r="38" spans="1:6" ht="15.3" x14ac:dyDescent="0.55000000000000004">
      <c r="A38" s="1" t="s">
        <v>1</v>
      </c>
      <c r="B38" s="6" t="s">
        <v>3</v>
      </c>
      <c r="C38" s="12" t="s">
        <v>4</v>
      </c>
      <c r="D38" s="1" t="s">
        <v>5</v>
      </c>
      <c r="E38" s="15" t="s">
        <v>6</v>
      </c>
      <c r="F38" s="1" t="s">
        <v>7</v>
      </c>
    </row>
    <row r="39" spans="1:6" ht="45.9" x14ac:dyDescent="0.55000000000000004">
      <c r="A39" s="48" t="s">
        <v>81</v>
      </c>
      <c r="B39" s="2" t="s">
        <v>29</v>
      </c>
      <c r="C39" s="10" t="s">
        <v>30</v>
      </c>
      <c r="D39" s="16">
        <v>340</v>
      </c>
      <c r="E39" s="58"/>
      <c r="F39" s="21">
        <f t="shared" ref="F39:F45" si="2">D39*E39</f>
        <v>0</v>
      </c>
    </row>
    <row r="40" spans="1:6" ht="51" customHeight="1" x14ac:dyDescent="0.55000000000000004">
      <c r="A40" s="48" t="s">
        <v>82</v>
      </c>
      <c r="B40" s="2" t="s">
        <v>12</v>
      </c>
      <c r="C40" s="13" t="s">
        <v>31</v>
      </c>
      <c r="D40" s="16">
        <v>1280</v>
      </c>
      <c r="E40" s="58"/>
      <c r="F40" s="21">
        <f t="shared" si="2"/>
        <v>0</v>
      </c>
    </row>
    <row r="41" spans="1:6" ht="45.9" x14ac:dyDescent="0.55000000000000004">
      <c r="A41" s="48" t="s">
        <v>83</v>
      </c>
      <c r="B41" s="2" t="s">
        <v>32</v>
      </c>
      <c r="C41" s="13" t="s">
        <v>116</v>
      </c>
      <c r="D41" s="16">
        <v>1280</v>
      </c>
      <c r="E41" s="58"/>
      <c r="F41" s="21">
        <f t="shared" si="2"/>
        <v>0</v>
      </c>
    </row>
    <row r="42" spans="1:6" ht="30.6" x14ac:dyDescent="0.55000000000000004">
      <c r="A42" s="48" t="s">
        <v>84</v>
      </c>
      <c r="B42" s="2" t="s">
        <v>117</v>
      </c>
      <c r="C42" s="13" t="s">
        <v>42</v>
      </c>
      <c r="D42" s="16">
        <v>26</v>
      </c>
      <c r="E42" s="58"/>
      <c r="F42" s="21">
        <f t="shared" si="2"/>
        <v>0</v>
      </c>
    </row>
    <row r="43" spans="1:6" ht="45.9" x14ac:dyDescent="0.55000000000000004">
      <c r="A43" s="48" t="s">
        <v>85</v>
      </c>
      <c r="B43" s="2" t="s">
        <v>132</v>
      </c>
      <c r="C43" s="10" t="s">
        <v>140</v>
      </c>
      <c r="D43" s="16">
        <v>110</v>
      </c>
      <c r="E43" s="58"/>
      <c r="F43" s="21">
        <f t="shared" si="2"/>
        <v>0</v>
      </c>
    </row>
    <row r="44" spans="1:6" ht="45.9" x14ac:dyDescent="0.55000000000000004">
      <c r="A44" s="48" t="s">
        <v>86</v>
      </c>
      <c r="B44" s="2" t="s">
        <v>132</v>
      </c>
      <c r="C44" s="10" t="s">
        <v>133</v>
      </c>
      <c r="D44" s="16">
        <v>105</v>
      </c>
      <c r="E44" s="58"/>
      <c r="F44" s="21">
        <f t="shared" si="2"/>
        <v>0</v>
      </c>
    </row>
    <row r="45" spans="1:6" ht="76.5" x14ac:dyDescent="0.55000000000000004">
      <c r="A45" s="48" t="s">
        <v>176</v>
      </c>
      <c r="B45" s="2" t="s">
        <v>132</v>
      </c>
      <c r="C45" s="10" t="s">
        <v>175</v>
      </c>
      <c r="D45" s="16">
        <v>5</v>
      </c>
      <c r="E45" s="58"/>
      <c r="F45" s="21">
        <f t="shared" si="2"/>
        <v>0</v>
      </c>
    </row>
    <row r="46" spans="1:6" ht="15.3" x14ac:dyDescent="0.55000000000000004">
      <c r="A46" s="4"/>
      <c r="B46" s="3"/>
      <c r="C46" s="11" t="s">
        <v>33</v>
      </c>
      <c r="D46" s="17" t="s">
        <v>19</v>
      </c>
      <c r="E46" s="22"/>
      <c r="F46" s="23">
        <f>SUM(F39:F45)</f>
        <v>0</v>
      </c>
    </row>
    <row r="47" spans="1:6" ht="15.3" x14ac:dyDescent="0.55000000000000004">
      <c r="A47" s="3"/>
      <c r="D47" s="5"/>
      <c r="E47" s="5"/>
      <c r="F47" s="5"/>
    </row>
    <row r="48" spans="1:6" ht="17.7" x14ac:dyDescent="0.55000000000000004">
      <c r="A48" s="61" t="s">
        <v>34</v>
      </c>
      <c r="B48" s="61"/>
      <c r="C48" s="61"/>
      <c r="D48" s="61"/>
      <c r="E48" s="61"/>
      <c r="F48" s="61"/>
    </row>
    <row r="49" spans="1:8" x14ac:dyDescent="0.55000000000000004">
      <c r="A49" s="1" t="s">
        <v>1</v>
      </c>
      <c r="B49" s="1" t="s">
        <v>3</v>
      </c>
      <c r="C49" s="9" t="s">
        <v>4</v>
      </c>
      <c r="D49" s="1" t="s">
        <v>5</v>
      </c>
      <c r="E49" s="15" t="s">
        <v>6</v>
      </c>
      <c r="F49" s="25" t="s">
        <v>7</v>
      </c>
    </row>
    <row r="50" spans="1:8" ht="61.2" x14ac:dyDescent="0.55000000000000004">
      <c r="A50" s="48" t="s">
        <v>87</v>
      </c>
      <c r="B50" s="2" t="s">
        <v>16</v>
      </c>
      <c r="C50" s="10" t="s">
        <v>134</v>
      </c>
      <c r="D50" s="16">
        <v>130</v>
      </c>
      <c r="E50" s="58"/>
      <c r="F50" s="21">
        <f t="shared" ref="F50:F69" si="3">D50*E50</f>
        <v>0</v>
      </c>
    </row>
    <row r="51" spans="1:8" ht="76.5" x14ac:dyDescent="0.55000000000000004">
      <c r="A51" s="48" t="s">
        <v>88</v>
      </c>
      <c r="B51" s="2" t="s">
        <v>16</v>
      </c>
      <c r="C51" s="10" t="s">
        <v>135</v>
      </c>
      <c r="D51" s="16">
        <v>90</v>
      </c>
      <c r="E51" s="58"/>
      <c r="F51" s="21">
        <f t="shared" si="3"/>
        <v>0</v>
      </c>
    </row>
    <row r="52" spans="1:8" ht="76.5" x14ac:dyDescent="0.55000000000000004">
      <c r="A52" s="48" t="s">
        <v>89</v>
      </c>
      <c r="B52" s="2" t="s">
        <v>16</v>
      </c>
      <c r="C52" s="10" t="s">
        <v>136</v>
      </c>
      <c r="D52" s="16">
        <v>155</v>
      </c>
      <c r="E52" s="58"/>
      <c r="F52" s="21">
        <f t="shared" si="3"/>
        <v>0</v>
      </c>
    </row>
    <row r="53" spans="1:8" ht="76.5" x14ac:dyDescent="0.55000000000000004">
      <c r="A53" s="48" t="s">
        <v>90</v>
      </c>
      <c r="B53" s="2" t="s">
        <v>16</v>
      </c>
      <c r="C53" s="10" t="s">
        <v>137</v>
      </c>
      <c r="D53" s="16">
        <v>47</v>
      </c>
      <c r="E53" s="58"/>
      <c r="F53" s="21">
        <f t="shared" si="3"/>
        <v>0</v>
      </c>
    </row>
    <row r="54" spans="1:8" ht="76.5" x14ac:dyDescent="0.55000000000000004">
      <c r="A54" s="48" t="s">
        <v>91</v>
      </c>
      <c r="B54" s="2" t="s">
        <v>16</v>
      </c>
      <c r="C54" s="10" t="s">
        <v>138</v>
      </c>
      <c r="D54" s="16">
        <v>7</v>
      </c>
      <c r="E54" s="58"/>
      <c r="F54" s="21">
        <f>D54*E54</f>
        <v>0</v>
      </c>
    </row>
    <row r="55" spans="1:8" ht="45.9" x14ac:dyDescent="0.55000000000000004">
      <c r="A55" s="48" t="s">
        <v>92</v>
      </c>
      <c r="B55" s="2" t="s">
        <v>10</v>
      </c>
      <c r="C55" s="10" t="s">
        <v>187</v>
      </c>
      <c r="D55" s="16">
        <v>12</v>
      </c>
      <c r="E55" s="58"/>
      <c r="F55" s="21">
        <f t="shared" si="3"/>
        <v>0</v>
      </c>
      <c r="H55" s="56"/>
    </row>
    <row r="56" spans="1:8" ht="45.9" x14ac:dyDescent="0.55000000000000004">
      <c r="A56" s="48" t="s">
        <v>93</v>
      </c>
      <c r="B56" s="2" t="s">
        <v>10</v>
      </c>
      <c r="C56" s="10" t="s">
        <v>188</v>
      </c>
      <c r="D56" s="16">
        <v>1</v>
      </c>
      <c r="E56" s="58"/>
      <c r="F56" s="21">
        <f>D56*E56</f>
        <v>0</v>
      </c>
      <c r="H56" s="56"/>
    </row>
    <row r="57" spans="1:8" ht="45.9" x14ac:dyDescent="0.55000000000000004">
      <c r="A57" s="48" t="s">
        <v>94</v>
      </c>
      <c r="B57" s="2" t="s">
        <v>10</v>
      </c>
      <c r="C57" s="10" t="s">
        <v>189</v>
      </c>
      <c r="D57" s="16">
        <v>9</v>
      </c>
      <c r="E57" s="58"/>
      <c r="F57" s="21">
        <f>D57*E57</f>
        <v>0</v>
      </c>
      <c r="H57" s="56"/>
    </row>
    <row r="58" spans="1:8" ht="61.2" x14ac:dyDescent="0.55000000000000004">
      <c r="A58" s="48" t="s">
        <v>95</v>
      </c>
      <c r="B58" s="2" t="s">
        <v>10</v>
      </c>
      <c r="C58" s="10" t="s">
        <v>190</v>
      </c>
      <c r="D58" s="16">
        <v>7</v>
      </c>
      <c r="E58" s="58"/>
      <c r="F58" s="21">
        <f>D58*E58</f>
        <v>0</v>
      </c>
      <c r="H58" s="56"/>
    </row>
    <row r="59" spans="1:8" ht="45.9" x14ac:dyDescent="0.55000000000000004">
      <c r="A59" s="48" t="s">
        <v>96</v>
      </c>
      <c r="B59" s="2" t="s">
        <v>10</v>
      </c>
      <c r="C59" s="10" t="s">
        <v>191</v>
      </c>
      <c r="D59" s="16">
        <v>1</v>
      </c>
      <c r="E59" s="58"/>
      <c r="F59" s="21">
        <f>D59*E59</f>
        <v>0</v>
      </c>
      <c r="H59" s="56"/>
    </row>
    <row r="60" spans="1:8" ht="45.9" x14ac:dyDescent="0.55000000000000004">
      <c r="A60" s="48" t="s">
        <v>97</v>
      </c>
      <c r="B60" s="2" t="s">
        <v>10</v>
      </c>
      <c r="C60" s="10" t="s">
        <v>169</v>
      </c>
      <c r="D60" s="16">
        <v>3</v>
      </c>
      <c r="E60" s="58"/>
      <c r="F60" s="21">
        <f>D60*E60</f>
        <v>0</v>
      </c>
    </row>
    <row r="61" spans="1:8" ht="48.75" customHeight="1" x14ac:dyDescent="0.55000000000000004">
      <c r="A61" s="48" t="s">
        <v>98</v>
      </c>
      <c r="B61" s="2" t="s">
        <v>16</v>
      </c>
      <c r="C61" s="10" t="s">
        <v>193</v>
      </c>
      <c r="D61" s="16">
        <v>4</v>
      </c>
      <c r="E61" s="58"/>
      <c r="F61" s="21">
        <f t="shared" ref="F61" si="4">D61*E61</f>
        <v>0</v>
      </c>
    </row>
    <row r="62" spans="1:8" ht="61.2" x14ac:dyDescent="0.55000000000000004">
      <c r="A62" s="48" t="s">
        <v>99</v>
      </c>
      <c r="B62" s="2" t="s">
        <v>16</v>
      </c>
      <c r="C62" s="10" t="s">
        <v>194</v>
      </c>
      <c r="D62" s="16">
        <v>3</v>
      </c>
      <c r="E62" s="58"/>
      <c r="F62" s="21">
        <f t="shared" ref="F62" si="5">D62*E62</f>
        <v>0</v>
      </c>
    </row>
    <row r="63" spans="1:8" ht="48.75" customHeight="1" x14ac:dyDescent="0.55000000000000004">
      <c r="A63" s="48" t="s">
        <v>100</v>
      </c>
      <c r="B63" s="2" t="s">
        <v>16</v>
      </c>
      <c r="C63" s="10" t="s">
        <v>170</v>
      </c>
      <c r="D63" s="16">
        <v>1</v>
      </c>
      <c r="E63" s="58"/>
      <c r="F63" s="21">
        <f t="shared" si="3"/>
        <v>0</v>
      </c>
    </row>
    <row r="64" spans="1:8" ht="61.2" x14ac:dyDescent="0.55000000000000004">
      <c r="A64" s="48" t="s">
        <v>101</v>
      </c>
      <c r="B64" s="2" t="s">
        <v>10</v>
      </c>
      <c r="C64" s="10" t="s">
        <v>165</v>
      </c>
      <c r="D64" s="16">
        <v>4</v>
      </c>
      <c r="E64" s="58"/>
      <c r="F64" s="21">
        <f t="shared" si="3"/>
        <v>0</v>
      </c>
    </row>
    <row r="65" spans="1:8" ht="61.2" x14ac:dyDescent="0.55000000000000004">
      <c r="A65" s="48" t="s">
        <v>102</v>
      </c>
      <c r="B65" s="2" t="s">
        <v>10</v>
      </c>
      <c r="C65" s="10" t="s">
        <v>164</v>
      </c>
      <c r="D65" s="16">
        <v>2</v>
      </c>
      <c r="E65" s="58"/>
      <c r="F65" s="21">
        <f>D65*E65</f>
        <v>0</v>
      </c>
    </row>
    <row r="66" spans="1:8" ht="61.2" x14ac:dyDescent="0.55000000000000004">
      <c r="A66" s="48" t="s">
        <v>103</v>
      </c>
      <c r="B66" s="2" t="s">
        <v>10</v>
      </c>
      <c r="C66" s="10" t="s">
        <v>171</v>
      </c>
      <c r="D66" s="16">
        <v>7</v>
      </c>
      <c r="E66" s="58"/>
      <c r="F66" s="21">
        <f>D66*E66</f>
        <v>0</v>
      </c>
    </row>
    <row r="67" spans="1:8" ht="61.2" x14ac:dyDescent="0.55000000000000004">
      <c r="A67" s="48" t="s">
        <v>173</v>
      </c>
      <c r="B67" s="2" t="s">
        <v>10</v>
      </c>
      <c r="C67" s="10" t="s">
        <v>192</v>
      </c>
      <c r="D67" s="16">
        <v>6</v>
      </c>
      <c r="E67" s="58"/>
      <c r="F67" s="21">
        <f>D67*E67</f>
        <v>0</v>
      </c>
    </row>
    <row r="68" spans="1:8" ht="45.9" x14ac:dyDescent="0.55000000000000004">
      <c r="A68" s="48" t="s">
        <v>174</v>
      </c>
      <c r="B68" s="2" t="s">
        <v>10</v>
      </c>
      <c r="C68" s="10" t="s">
        <v>168</v>
      </c>
      <c r="D68" s="16">
        <v>3</v>
      </c>
      <c r="E68" s="58"/>
      <c r="F68" s="21">
        <f>D68*E68</f>
        <v>0</v>
      </c>
    </row>
    <row r="69" spans="1:8" ht="76.5" x14ac:dyDescent="0.55000000000000004">
      <c r="A69" s="48" t="s">
        <v>197</v>
      </c>
      <c r="B69" s="2" t="s">
        <v>10</v>
      </c>
      <c r="C69" s="10" t="s">
        <v>167</v>
      </c>
      <c r="D69" s="16">
        <v>6</v>
      </c>
      <c r="E69" s="58"/>
      <c r="F69" s="21">
        <f t="shared" si="3"/>
        <v>0</v>
      </c>
    </row>
    <row r="70" spans="1:8" ht="91.8" x14ac:dyDescent="0.55000000000000004">
      <c r="A70" s="48" t="s">
        <v>198</v>
      </c>
      <c r="B70" s="2" t="s">
        <v>10</v>
      </c>
      <c r="C70" s="10" t="s">
        <v>172</v>
      </c>
      <c r="D70" s="16">
        <v>5</v>
      </c>
      <c r="E70" s="58"/>
      <c r="F70" s="21">
        <f>D70*E70</f>
        <v>0</v>
      </c>
    </row>
    <row r="71" spans="1:8" ht="53.25" customHeight="1" x14ac:dyDescent="0.55000000000000004">
      <c r="A71" s="48" t="s">
        <v>199</v>
      </c>
      <c r="B71" s="2" t="s">
        <v>10</v>
      </c>
      <c r="C71" s="10" t="s">
        <v>166</v>
      </c>
      <c r="D71" s="16">
        <v>1</v>
      </c>
      <c r="E71" s="58"/>
      <c r="F71" s="21">
        <f>D71*E71</f>
        <v>0</v>
      </c>
    </row>
    <row r="72" spans="1:8" ht="76.5" x14ac:dyDescent="0.55000000000000004">
      <c r="A72" s="48" t="s">
        <v>200</v>
      </c>
      <c r="B72" s="2" t="s">
        <v>10</v>
      </c>
      <c r="C72" s="10" t="s">
        <v>195</v>
      </c>
      <c r="D72" s="16">
        <v>1</v>
      </c>
      <c r="E72" s="58"/>
      <c r="F72" s="21">
        <f>D72*E72</f>
        <v>0</v>
      </c>
    </row>
    <row r="73" spans="1:8" ht="76.5" x14ac:dyDescent="0.55000000000000004">
      <c r="A73" s="48" t="s">
        <v>201</v>
      </c>
      <c r="B73" s="2" t="s">
        <v>10</v>
      </c>
      <c r="C73" s="10" t="s">
        <v>196</v>
      </c>
      <c r="D73" s="16">
        <v>1</v>
      </c>
      <c r="E73" s="58"/>
      <c r="F73" s="21">
        <f>D73*E73</f>
        <v>0</v>
      </c>
    </row>
    <row r="74" spans="1:8" ht="15.3" x14ac:dyDescent="0.55000000000000004">
      <c r="A74" s="4"/>
      <c r="B74" s="5"/>
      <c r="C74" s="11" t="s">
        <v>35</v>
      </c>
      <c r="D74" s="17" t="s">
        <v>19</v>
      </c>
      <c r="E74" s="22"/>
      <c r="F74" s="23">
        <f>SUM(F50:F73)</f>
        <v>0</v>
      </c>
    </row>
    <row r="75" spans="1:8" x14ac:dyDescent="0.55000000000000004">
      <c r="D75" s="5"/>
      <c r="E75" s="5"/>
      <c r="F75" s="5"/>
    </row>
    <row r="76" spans="1:8" s="46" customFormat="1" ht="18.3" x14ac:dyDescent="0.7">
      <c r="A76" s="45" t="s">
        <v>43</v>
      </c>
    </row>
    <row r="77" spans="1:8" x14ac:dyDescent="0.55000000000000004">
      <c r="A77" s="29" t="s">
        <v>2</v>
      </c>
      <c r="B77" s="29" t="s">
        <v>3</v>
      </c>
      <c r="C77" s="9" t="s">
        <v>4</v>
      </c>
      <c r="D77" s="29" t="s">
        <v>5</v>
      </c>
      <c r="E77" s="30" t="s">
        <v>6</v>
      </c>
      <c r="F77" s="31" t="s">
        <v>7</v>
      </c>
    </row>
    <row r="78" spans="1:8" ht="137.69999999999999" x14ac:dyDescent="0.55000000000000004">
      <c r="A78" s="48" t="s">
        <v>104</v>
      </c>
      <c r="B78" s="8" t="s">
        <v>10</v>
      </c>
      <c r="C78" s="10" t="s">
        <v>162</v>
      </c>
      <c r="D78" s="16">
        <v>1</v>
      </c>
      <c r="E78" s="58"/>
      <c r="F78" s="21">
        <f t="shared" ref="F78:F87" si="6">D78*E78</f>
        <v>0</v>
      </c>
    </row>
    <row r="79" spans="1:8" ht="122.4" x14ac:dyDescent="0.55000000000000004">
      <c r="A79" s="48" t="s">
        <v>105</v>
      </c>
      <c r="B79" s="8" t="s">
        <v>10</v>
      </c>
      <c r="C79" s="10" t="s">
        <v>163</v>
      </c>
      <c r="D79" s="16">
        <v>1</v>
      </c>
      <c r="E79" s="58"/>
      <c r="F79" s="21">
        <f>D79*E79</f>
        <v>0</v>
      </c>
      <c r="H79" s="57"/>
    </row>
    <row r="80" spans="1:8" ht="91.8" x14ac:dyDescent="0.55000000000000004">
      <c r="A80" s="48" t="s">
        <v>145</v>
      </c>
      <c r="B80" s="8" t="s">
        <v>10</v>
      </c>
      <c r="C80" s="10" t="s">
        <v>177</v>
      </c>
      <c r="D80" s="16">
        <v>1</v>
      </c>
      <c r="E80" s="58"/>
      <c r="F80" s="21">
        <f t="shared" si="6"/>
        <v>0</v>
      </c>
    </row>
    <row r="81" spans="1:8" ht="91.8" x14ac:dyDescent="0.55000000000000004">
      <c r="A81" s="48" t="s">
        <v>146</v>
      </c>
      <c r="B81" s="8" t="s">
        <v>10</v>
      </c>
      <c r="C81" s="10" t="s">
        <v>178</v>
      </c>
      <c r="D81" s="16">
        <v>1</v>
      </c>
      <c r="E81" s="58"/>
      <c r="F81" s="21">
        <f t="shared" si="6"/>
        <v>0</v>
      </c>
    </row>
    <row r="82" spans="1:8" ht="91.8" x14ac:dyDescent="0.55000000000000004">
      <c r="A82" s="48" t="s">
        <v>147</v>
      </c>
      <c r="B82" s="8" t="s">
        <v>10</v>
      </c>
      <c r="C82" s="10" t="s">
        <v>179</v>
      </c>
      <c r="D82" s="16">
        <v>1</v>
      </c>
      <c r="E82" s="58"/>
      <c r="F82" s="21">
        <f t="shared" si="6"/>
        <v>0</v>
      </c>
    </row>
    <row r="83" spans="1:8" ht="76.5" x14ac:dyDescent="0.55000000000000004">
      <c r="A83" s="48" t="s">
        <v>148</v>
      </c>
      <c r="B83" s="8" t="s">
        <v>10</v>
      </c>
      <c r="C83" s="10" t="s">
        <v>186</v>
      </c>
      <c r="D83" s="16">
        <v>1</v>
      </c>
      <c r="E83" s="58"/>
      <c r="F83" s="21">
        <f t="shared" si="6"/>
        <v>0</v>
      </c>
    </row>
    <row r="84" spans="1:8" ht="91.8" x14ac:dyDescent="0.55000000000000004">
      <c r="A84" s="48" t="s">
        <v>149</v>
      </c>
      <c r="B84" s="8" t="s">
        <v>12</v>
      </c>
      <c r="C84" s="55" t="s">
        <v>159</v>
      </c>
      <c r="D84" s="16">
        <v>320</v>
      </c>
      <c r="E84" s="58"/>
      <c r="F84" s="21">
        <f t="shared" si="6"/>
        <v>0</v>
      </c>
      <c r="H84" s="56"/>
    </row>
    <row r="85" spans="1:8" ht="76.5" x14ac:dyDescent="0.55000000000000004">
      <c r="A85" s="48" t="s">
        <v>150</v>
      </c>
      <c r="B85" s="8" t="s">
        <v>10</v>
      </c>
      <c r="C85" s="55" t="s">
        <v>160</v>
      </c>
      <c r="D85" s="16">
        <v>1</v>
      </c>
      <c r="E85" s="58"/>
      <c r="F85" s="21">
        <f t="shared" si="6"/>
        <v>0</v>
      </c>
      <c r="H85" s="56"/>
    </row>
    <row r="86" spans="1:8" ht="45.9" x14ac:dyDescent="0.55000000000000004">
      <c r="A86" s="48" t="s">
        <v>152</v>
      </c>
      <c r="B86" s="8" t="s">
        <v>10</v>
      </c>
      <c r="C86" s="55" t="s">
        <v>144</v>
      </c>
      <c r="D86" s="16">
        <v>1</v>
      </c>
      <c r="E86" s="58"/>
      <c r="F86" s="21">
        <f t="shared" si="6"/>
        <v>0</v>
      </c>
    </row>
    <row r="87" spans="1:8" ht="61.2" x14ac:dyDescent="0.55000000000000004">
      <c r="A87" s="48" t="s">
        <v>180</v>
      </c>
      <c r="B87" s="8" t="s">
        <v>10</v>
      </c>
      <c r="C87" s="10" t="s">
        <v>161</v>
      </c>
      <c r="D87" s="16">
        <v>3</v>
      </c>
      <c r="E87" s="58"/>
      <c r="F87" s="21">
        <f t="shared" si="6"/>
        <v>0</v>
      </c>
    </row>
    <row r="88" spans="1:8" s="28" customFormat="1" x14ac:dyDescent="0.55000000000000004">
      <c r="A88" s="32"/>
      <c r="B88" s="32"/>
      <c r="C88" s="11" t="s">
        <v>80</v>
      </c>
      <c r="D88" s="17"/>
      <c r="E88" s="22"/>
      <c r="F88" s="23">
        <f>SUM(F78:F87)</f>
        <v>0</v>
      </c>
    </row>
    <row r="89" spans="1:8" s="28" customFormat="1" x14ac:dyDescent="0.55000000000000004"/>
    <row r="90" spans="1:8" s="47" customFormat="1" ht="18.3" x14ac:dyDescent="0.7">
      <c r="A90" s="45" t="s">
        <v>118</v>
      </c>
      <c r="B90" s="46"/>
      <c r="C90" s="46"/>
      <c r="D90" s="46"/>
      <c r="E90" s="46"/>
      <c r="F90" s="46"/>
    </row>
    <row r="91" spans="1:8" x14ac:dyDescent="0.55000000000000004">
      <c r="A91" s="29" t="s">
        <v>2</v>
      </c>
      <c r="B91" s="29" t="s">
        <v>3</v>
      </c>
      <c r="C91" s="33" t="s">
        <v>4</v>
      </c>
      <c r="D91" s="30" t="s">
        <v>5</v>
      </c>
      <c r="E91" s="30" t="s">
        <v>6</v>
      </c>
      <c r="F91" s="30" t="s">
        <v>7</v>
      </c>
    </row>
    <row r="92" spans="1:8" ht="30.6" x14ac:dyDescent="0.55000000000000004">
      <c r="A92" s="48" t="s">
        <v>106</v>
      </c>
      <c r="B92" s="54" t="s">
        <v>10</v>
      </c>
      <c r="C92" s="53" t="s">
        <v>119</v>
      </c>
      <c r="D92" s="16">
        <v>4</v>
      </c>
      <c r="E92" s="58"/>
      <c r="F92" s="21">
        <f>D92*E92</f>
        <v>0</v>
      </c>
    </row>
    <row r="93" spans="1:8" ht="45.9" x14ac:dyDescent="0.55000000000000004">
      <c r="A93" s="48" t="s">
        <v>123</v>
      </c>
      <c r="B93" s="54" t="s">
        <v>10</v>
      </c>
      <c r="C93" s="53" t="s">
        <v>120</v>
      </c>
      <c r="D93" s="16">
        <v>4</v>
      </c>
      <c r="E93" s="58"/>
      <c r="F93" s="21">
        <f t="shared" ref="F93:F100" si="7">D93*E93</f>
        <v>0</v>
      </c>
    </row>
    <row r="94" spans="1:8" ht="61.2" x14ac:dyDescent="0.55000000000000004">
      <c r="A94" s="48" t="s">
        <v>124</v>
      </c>
      <c r="B94" s="54" t="s">
        <v>10</v>
      </c>
      <c r="C94" s="53" t="s">
        <v>121</v>
      </c>
      <c r="D94" s="16">
        <v>2</v>
      </c>
      <c r="E94" s="58"/>
      <c r="F94" s="21">
        <f t="shared" si="7"/>
        <v>0</v>
      </c>
    </row>
    <row r="95" spans="1:8" s="28" customFormat="1" ht="61.2" x14ac:dyDescent="0.55000000000000004">
      <c r="A95" s="48" t="s">
        <v>125</v>
      </c>
      <c r="B95" s="54" t="s">
        <v>10</v>
      </c>
      <c r="C95" s="53" t="s">
        <v>181</v>
      </c>
      <c r="D95" s="16">
        <v>3</v>
      </c>
      <c r="E95" s="58"/>
      <c r="F95" s="21">
        <f t="shared" si="7"/>
        <v>0</v>
      </c>
    </row>
    <row r="96" spans="1:8" ht="91.8" x14ac:dyDescent="0.55000000000000004">
      <c r="A96" s="48" t="s">
        <v>127</v>
      </c>
      <c r="B96" s="8" t="s">
        <v>16</v>
      </c>
      <c r="C96" s="10" t="s">
        <v>182</v>
      </c>
      <c r="D96" s="16">
        <v>70</v>
      </c>
      <c r="E96" s="58"/>
      <c r="F96" s="21">
        <f t="shared" si="7"/>
        <v>0</v>
      </c>
    </row>
    <row r="97" spans="1:10" ht="76.5" x14ac:dyDescent="0.55000000000000004">
      <c r="A97" s="48" t="s">
        <v>128</v>
      </c>
      <c r="B97" s="8" t="s">
        <v>16</v>
      </c>
      <c r="C97" s="10" t="s">
        <v>183</v>
      </c>
      <c r="D97" s="16">
        <v>9</v>
      </c>
      <c r="E97" s="58"/>
      <c r="F97" s="21">
        <f t="shared" si="7"/>
        <v>0</v>
      </c>
    </row>
    <row r="98" spans="1:10" ht="91.8" x14ac:dyDescent="0.55000000000000004">
      <c r="A98" s="48" t="s">
        <v>129</v>
      </c>
      <c r="B98" s="8" t="s">
        <v>12</v>
      </c>
      <c r="C98" s="10" t="s">
        <v>184</v>
      </c>
      <c r="D98" s="16">
        <v>11</v>
      </c>
      <c r="E98" s="58"/>
      <c r="F98" s="21">
        <f t="shared" si="7"/>
        <v>0</v>
      </c>
    </row>
    <row r="99" spans="1:10" ht="91.8" x14ac:dyDescent="0.55000000000000004">
      <c r="A99" s="48" t="s">
        <v>130</v>
      </c>
      <c r="B99" s="8" t="s">
        <v>12</v>
      </c>
      <c r="C99" s="10" t="s">
        <v>185</v>
      </c>
      <c r="D99" s="16">
        <v>2</v>
      </c>
      <c r="E99" s="58"/>
      <c r="F99" s="21">
        <f t="shared" si="7"/>
        <v>0</v>
      </c>
    </row>
    <row r="100" spans="1:10" ht="45.9" x14ac:dyDescent="0.55000000000000004">
      <c r="A100" s="48" t="s">
        <v>131</v>
      </c>
      <c r="B100" s="8" t="s">
        <v>12</v>
      </c>
      <c r="C100" s="10" t="s">
        <v>126</v>
      </c>
      <c r="D100" s="16">
        <v>40</v>
      </c>
      <c r="E100" s="58"/>
      <c r="F100" s="21">
        <f t="shared" si="7"/>
        <v>0</v>
      </c>
    </row>
    <row r="101" spans="1:10" s="28" customFormat="1" x14ac:dyDescent="0.55000000000000004">
      <c r="A101" s="32"/>
      <c r="B101" s="32"/>
      <c r="C101" s="11" t="s">
        <v>122</v>
      </c>
      <c r="D101" s="17"/>
      <c r="E101" s="22"/>
      <c r="F101" s="23">
        <f>SUM(F92:F100)</f>
        <v>0</v>
      </c>
    </row>
    <row r="102" spans="1:10" s="28" customFormat="1" ht="15.3" x14ac:dyDescent="0.55000000000000004">
      <c r="A102" s="50"/>
      <c r="B102" s="32"/>
      <c r="C102" s="51"/>
      <c r="D102" s="18"/>
      <c r="E102" s="52"/>
      <c r="F102" s="24"/>
    </row>
    <row r="103" spans="1:10" ht="17.7" x14ac:dyDescent="0.55000000000000004">
      <c r="A103" s="61" t="s">
        <v>141</v>
      </c>
      <c r="B103" s="61"/>
      <c r="C103" s="61"/>
      <c r="D103" s="61"/>
      <c r="E103" s="61"/>
      <c r="F103" s="61"/>
    </row>
    <row r="104" spans="1:10" x14ac:dyDescent="0.55000000000000004">
      <c r="A104" s="1" t="s">
        <v>1</v>
      </c>
      <c r="B104" s="1" t="s">
        <v>3</v>
      </c>
      <c r="C104" s="9" t="s">
        <v>4</v>
      </c>
      <c r="D104" s="1" t="s">
        <v>5</v>
      </c>
      <c r="E104" s="15" t="s">
        <v>6</v>
      </c>
      <c r="F104" s="25" t="s">
        <v>7</v>
      </c>
    </row>
    <row r="105" spans="1:10" ht="15.3" x14ac:dyDescent="0.55000000000000004">
      <c r="A105" s="48" t="s">
        <v>142</v>
      </c>
      <c r="B105" s="2" t="s">
        <v>10</v>
      </c>
      <c r="C105" s="10" t="s">
        <v>154</v>
      </c>
      <c r="D105" s="16">
        <v>100</v>
      </c>
      <c r="E105" s="58"/>
      <c r="F105" s="21">
        <f>D105*E105</f>
        <v>0</v>
      </c>
      <c r="H105" s="56"/>
      <c r="I105" s="56"/>
      <c r="J105" s="56"/>
    </row>
    <row r="106" spans="1:10" x14ac:dyDescent="0.55000000000000004">
      <c r="B106" s="5"/>
      <c r="C106" s="14" t="s">
        <v>36</v>
      </c>
      <c r="D106" s="20" t="s">
        <v>19</v>
      </c>
      <c r="E106" s="22"/>
      <c r="F106" s="23">
        <f>SUM(F105:F105)</f>
        <v>0</v>
      </c>
    </row>
    <row r="109" spans="1:10" ht="17.7" x14ac:dyDescent="0.6">
      <c r="B109" s="34"/>
      <c r="C109" s="35" t="s">
        <v>44</v>
      </c>
      <c r="D109" s="36"/>
    </row>
    <row r="110" spans="1:10" ht="15.3" x14ac:dyDescent="0.55000000000000004">
      <c r="B110" s="59" t="s">
        <v>139</v>
      </c>
      <c r="C110" s="60"/>
      <c r="D110" s="37" t="s">
        <v>7</v>
      </c>
    </row>
    <row r="111" spans="1:10" ht="15.3" x14ac:dyDescent="0.55000000000000004">
      <c r="B111" s="38">
        <v>1</v>
      </c>
      <c r="C111" s="39" t="s">
        <v>45</v>
      </c>
      <c r="D111" s="40">
        <f>F12</f>
        <v>0</v>
      </c>
    </row>
    <row r="112" spans="1:10" ht="15.3" x14ac:dyDescent="0.55000000000000004">
      <c r="B112" s="38">
        <v>2</v>
      </c>
      <c r="C112" s="39" t="s">
        <v>46</v>
      </c>
      <c r="D112" s="40">
        <f>F35</f>
        <v>0</v>
      </c>
    </row>
    <row r="113" spans="1:4" ht="15.3" x14ac:dyDescent="0.55000000000000004">
      <c r="B113" s="38">
        <v>3</v>
      </c>
      <c r="C113" s="39" t="s">
        <v>47</v>
      </c>
      <c r="D113" s="40">
        <f>F46</f>
        <v>0</v>
      </c>
    </row>
    <row r="114" spans="1:4" ht="15.3" x14ac:dyDescent="0.55000000000000004">
      <c r="B114" s="38">
        <v>4</v>
      </c>
      <c r="C114" s="39" t="s">
        <v>48</v>
      </c>
      <c r="D114" s="40">
        <f>F74</f>
        <v>0</v>
      </c>
    </row>
    <row r="115" spans="1:4" ht="15.3" x14ac:dyDescent="0.55000000000000004">
      <c r="B115" s="38">
        <v>5</v>
      </c>
      <c r="C115" s="39" t="s">
        <v>49</v>
      </c>
      <c r="D115" s="40">
        <f>F88</f>
        <v>0</v>
      </c>
    </row>
    <row r="116" spans="1:4" ht="15.3" x14ac:dyDescent="0.55000000000000004">
      <c r="B116" s="38">
        <v>6</v>
      </c>
      <c r="C116" s="39" t="s">
        <v>143</v>
      </c>
      <c r="D116" s="40">
        <f>F101</f>
        <v>0</v>
      </c>
    </row>
    <row r="117" spans="1:4" ht="15.3" x14ac:dyDescent="0.55000000000000004">
      <c r="B117" s="38">
        <v>7</v>
      </c>
      <c r="C117" s="39" t="s">
        <v>50</v>
      </c>
      <c r="D117" s="40">
        <f>F106</f>
        <v>0</v>
      </c>
    </row>
    <row r="118" spans="1:4" ht="15.3" x14ac:dyDescent="0.55000000000000004">
      <c r="B118" s="34"/>
      <c r="C118" s="41"/>
      <c r="D118" s="42"/>
    </row>
    <row r="119" spans="1:4" ht="15.3" x14ac:dyDescent="0.55000000000000004">
      <c r="B119" s="38"/>
      <c r="C119" s="43" t="s">
        <v>51</v>
      </c>
      <c r="D119" s="44">
        <f>SUM(D111:D117)</f>
        <v>0</v>
      </c>
    </row>
    <row r="120" spans="1:4" ht="15.3" x14ac:dyDescent="0.55000000000000004">
      <c r="B120" s="38"/>
      <c r="C120" s="43" t="s">
        <v>52</v>
      </c>
      <c r="D120" s="44">
        <f>D119*0.22</f>
        <v>0</v>
      </c>
    </row>
    <row r="121" spans="1:4" ht="15.3" x14ac:dyDescent="0.55000000000000004">
      <c r="B121" s="38"/>
      <c r="C121" s="43" t="s">
        <v>53</v>
      </c>
      <c r="D121" s="44">
        <f>D119*1.22</f>
        <v>0</v>
      </c>
    </row>
    <row r="124" spans="1:4" x14ac:dyDescent="0.55000000000000004">
      <c r="A124" s="62" t="s">
        <v>202</v>
      </c>
      <c r="B124" s="62"/>
      <c r="C124" s="62"/>
      <c r="D124" s="62"/>
    </row>
  </sheetData>
  <sheetProtection algorithmName="SHA-512" hashValue="IOokFnY3PYe/+HksXHm0dm3YMa996NN3P/7lFYeo/XlXnTKH+clbjFijsSdZlTlh+ClZXY2jSQcrBb9uuW92Ew==" saltValue="xBwE+mHP8NuAJY3O6ZUZxg==" spinCount="100000" sheet="1" objects="1" scenarios="1" formatRows="0"/>
  <mergeCells count="7">
    <mergeCell ref="A124:D124"/>
    <mergeCell ref="B110:C110"/>
    <mergeCell ref="A1:F1"/>
    <mergeCell ref="A14:F14"/>
    <mergeCell ref="A103:F103"/>
    <mergeCell ref="A48:F48"/>
    <mergeCell ref="A37:F37"/>
  </mergeCells>
  <pageMargins left="0.70866141732283472" right="0.70866141732283472" top="0.74803149606299213" bottom="0.74803149606299213" header="0.31496062992125984" footer="0.31496062992125984"/>
  <pageSetup paperSize="5038" scale="70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PRIZIDEK 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Polona Jerman</cp:lastModifiedBy>
  <cp:lastPrinted>2025-11-07T09:59:41Z</cp:lastPrinted>
  <dcterms:created xsi:type="dcterms:W3CDTF">2025-08-21T09:49:47Z</dcterms:created>
  <dcterms:modified xsi:type="dcterms:W3CDTF">2026-06-24T11:11:40Z</dcterms:modified>
</cp:coreProperties>
</file>